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Расходы!$A$7:$Q$26</definedName>
    <definedName name="range">#REF!</definedName>
    <definedName name="_xlnm.Print_Titles" localSheetId="0">Расходы!$6:$6</definedName>
    <definedName name="_xlnm.Print_Area" localSheetId="0">Расходы!$A$3:$O$26</definedName>
  </definedNames>
  <calcPr calcId="125725"/>
</workbook>
</file>

<file path=xl/calcChain.xml><?xml version="1.0" encoding="utf-8"?>
<calcChain xmlns="http://schemas.openxmlformats.org/spreadsheetml/2006/main">
  <c r="H26" i="1"/>
</calcChain>
</file>

<file path=xl/sharedStrings.xml><?xml version="1.0" encoding="utf-8"?>
<sst xmlns="http://schemas.openxmlformats.org/spreadsheetml/2006/main" count="90" uniqueCount="57">
  <si>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</si>
  <si>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</si>
  <si>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</si>
  <si>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</si>
  <si>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</si>
  <si>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</si>
  <si>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</si>
  <si>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</si>
  <si>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</si>
  <si>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</si>
  <si>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</si>
  <si>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</si>
  <si>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</si>
  <si>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</si>
  <si>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</si>
  <si>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</si>
  <si>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</si>
  <si>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</si>
  <si>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</si>
  <si>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</si>
  <si>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</si>
  <si>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</si>
  <si>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</si>
  <si>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</si>
  <si>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</si>
  <si>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</si>
  <si>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</si>
  <si>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</si>
  <si>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</si>
  <si>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</si>
  <si>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</si>
  <si>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</si>
  <si>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</si>
  <si>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</si>
  <si>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области… на 2021 год и на плановый период 2022 и 2023 годов</t>
  </si>
  <si>
    <t>04</t>
  </si>
  <si>
    <t>Мероприятия по благоустройству</t>
  </si>
  <si>
    <t>05</t>
  </si>
  <si>
    <t>03</t>
  </si>
  <si>
    <t>Организация и обеспечение освещения улиц</t>
  </si>
  <si>
    <t>Руководство и управление в сфере установленных функций органов местного самоуправления</t>
  </si>
  <si>
    <t>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</si>
  <si>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</si>
  <si>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Резервный фонд</t>
  </si>
  <si>
    <t>Информационное обеспечение органов местного самоуправления</t>
  </si>
  <si>
    <t>Организация и проведение праздничных и других мероприятий по вопросам местного значения</t>
  </si>
  <si>
    <t>Обеспечение пожарной безопасности</t>
  </si>
  <si>
    <t>Мероприятия по землеустройству и землепользованию</t>
  </si>
  <si>
    <t>комплексное развитие систем коммунальной инфраструктуры на территории поселения</t>
  </si>
  <si>
    <t>02</t>
  </si>
  <si>
    <t>мероприятия в сфере коммунального хозяйства</t>
  </si>
  <si>
    <t>Реализация инициативных проектов</t>
  </si>
  <si>
    <t>02000S5871</t>
  </si>
  <si>
    <t>Озеленение территории</t>
  </si>
  <si>
    <t>Выплата муниципальных пенсий(доплата к государственным песиям)</t>
  </si>
  <si>
    <t>Осуществление отдельных государственных полномочий по первичному воинскому учету на территриях, где отсутствуют военные коммисариаты</t>
  </si>
  <si>
    <t>Закупка товаров, работ и услуг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</si>
</sst>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>
      <alignment vertical="top" wrapText="1"/>
    </xf>
    <xf numFmtId="164" fontId="6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2" fontId="1" fillId="0" borderId="4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7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8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view="pageBreakPreview" topLeftCell="A22" zoomScale="85" zoomScaleSheetLayoutView="85" workbookViewId="0">
      <selection activeCell="I14" sqref="I14"/>
    </sheetView>
  </sheetViews>
  <sheetFormatPr defaultRowHeight="12.75"/>
  <cols>
    <col min="1" max="1" width="37.5" customWidth="1"/>
    <col min="2" max="2" width="7" customWidth="1"/>
    <col min="3" max="3" width="6.1640625" customWidth="1"/>
    <col min="4" max="4" width="6.33203125" customWidth="1"/>
    <col min="5" max="5" width="18" customWidth="1"/>
    <col min="6" max="6" width="9" customWidth="1"/>
    <col min="7" max="7" width="16" customWidth="1"/>
    <col min="8" max="8" width="16.6640625" customWidth="1"/>
    <col min="9" max="9" width="16.83203125" customWidth="1"/>
    <col min="10" max="10" width="18.1640625" customWidth="1"/>
    <col min="11" max="11" width="9.6640625" customWidth="1"/>
    <col min="12" max="13" width="17.6640625" customWidth="1"/>
    <col min="14" max="14" width="12.6640625" customWidth="1"/>
    <col min="15" max="15" width="22.83203125" customWidth="1"/>
    <col min="16" max="17" width="18.6640625" style="2" customWidth="1"/>
  </cols>
  <sheetData>
    <row r="1" spans="1:15">
      <c r="A1" t="s">
        <v>0</v>
      </c>
    </row>
    <row r="3" spans="1:15" ht="28.35" customHeight="1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39.75" customHeight="1">
      <c r="A4" s="24" t="s">
        <v>34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15" customHeight="1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26</v>
      </c>
      <c r="H6" s="1" t="s">
        <v>29</v>
      </c>
      <c r="I6" s="1" t="s">
        <v>8</v>
      </c>
      <c r="J6" s="1" t="s">
        <v>27</v>
      </c>
      <c r="K6" s="1" t="s">
        <v>30</v>
      </c>
      <c r="L6" s="1" t="s">
        <v>28</v>
      </c>
      <c r="M6" s="1" t="s">
        <v>31</v>
      </c>
      <c r="N6" s="1" t="s">
        <v>32</v>
      </c>
      <c r="O6" s="1" t="s">
        <v>33</v>
      </c>
    </row>
    <row r="7" spans="1:15" ht="14.45" customHeight="1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3" t="s">
        <v>18</v>
      </c>
      <c r="K7" s="3" t="s">
        <v>19</v>
      </c>
      <c r="L7" s="3" t="s">
        <v>20</v>
      </c>
      <c r="M7" s="3" t="s">
        <v>21</v>
      </c>
      <c r="N7" s="3" t="s">
        <v>22</v>
      </c>
      <c r="O7" s="3" t="s">
        <v>23</v>
      </c>
    </row>
    <row r="8" spans="1:15" ht="60.75" customHeight="1">
      <c r="A8" s="13" t="s">
        <v>42</v>
      </c>
      <c r="B8" s="3">
        <v>908</v>
      </c>
      <c r="C8" s="11" t="s">
        <v>41</v>
      </c>
      <c r="D8" s="12" t="s">
        <v>35</v>
      </c>
      <c r="E8" s="5">
        <v>101080020</v>
      </c>
      <c r="F8" s="3">
        <v>120</v>
      </c>
      <c r="G8" s="14">
        <v>533554</v>
      </c>
      <c r="H8" s="14">
        <v>-15373.99</v>
      </c>
      <c r="I8" s="14">
        <v>518180</v>
      </c>
      <c r="J8" s="14">
        <v>559000</v>
      </c>
      <c r="K8" s="14">
        <v>0</v>
      </c>
      <c r="L8" s="14">
        <v>559000</v>
      </c>
      <c r="M8" s="14">
        <v>559000</v>
      </c>
      <c r="N8" s="14">
        <v>0</v>
      </c>
      <c r="O8" s="14">
        <v>559000</v>
      </c>
    </row>
    <row r="9" spans="1:15" ht="60.75" customHeight="1">
      <c r="A9" s="17" t="s">
        <v>40</v>
      </c>
      <c r="B9" s="10">
        <v>908</v>
      </c>
      <c r="C9" s="11" t="s">
        <v>41</v>
      </c>
      <c r="D9" s="12" t="s">
        <v>35</v>
      </c>
      <c r="E9" s="5">
        <v>101080040</v>
      </c>
      <c r="F9" s="5">
        <v>120</v>
      </c>
      <c r="G9" s="14">
        <v>818150</v>
      </c>
      <c r="H9" s="14">
        <v>-50080.73</v>
      </c>
      <c r="I9" s="14">
        <v>468099.28</v>
      </c>
      <c r="J9" s="14">
        <v>853213</v>
      </c>
      <c r="K9" s="14">
        <v>0</v>
      </c>
      <c r="L9" s="14">
        <v>853213</v>
      </c>
      <c r="M9" s="14">
        <v>853213</v>
      </c>
      <c r="N9" s="14">
        <v>0</v>
      </c>
      <c r="O9" s="14">
        <v>853213</v>
      </c>
    </row>
    <row r="10" spans="1:15" ht="60.75" customHeight="1">
      <c r="A10" s="9" t="s">
        <v>40</v>
      </c>
      <c r="B10" s="10">
        <v>908</v>
      </c>
      <c r="C10" s="18" t="s">
        <v>41</v>
      </c>
      <c r="D10" s="12" t="s">
        <v>35</v>
      </c>
      <c r="E10" s="5">
        <v>101080040</v>
      </c>
      <c r="F10" s="5">
        <v>240</v>
      </c>
      <c r="G10" s="6">
        <v>145050</v>
      </c>
      <c r="H10" s="6">
        <v>-30337.35</v>
      </c>
      <c r="I10" s="6">
        <v>114712.65</v>
      </c>
      <c r="J10" s="6">
        <v>185000</v>
      </c>
      <c r="K10" s="6">
        <v>0</v>
      </c>
      <c r="L10" s="6">
        <v>185000</v>
      </c>
      <c r="M10" s="6">
        <v>185000</v>
      </c>
      <c r="N10" s="6">
        <v>0</v>
      </c>
      <c r="O10" s="6">
        <v>185000</v>
      </c>
    </row>
    <row r="11" spans="1:15" ht="60.75" customHeight="1">
      <c r="A11" s="7" t="s">
        <v>40</v>
      </c>
      <c r="B11" s="10">
        <v>908</v>
      </c>
      <c r="C11" s="18" t="s">
        <v>41</v>
      </c>
      <c r="D11" s="12" t="s">
        <v>35</v>
      </c>
      <c r="E11" s="5">
        <v>101080040</v>
      </c>
      <c r="F11" s="5">
        <v>850</v>
      </c>
      <c r="G11" s="14">
        <v>81290</v>
      </c>
      <c r="H11" s="14">
        <v>-79318.27</v>
      </c>
      <c r="I11" s="14">
        <v>1971.73</v>
      </c>
      <c r="J11" s="14">
        <v>81290</v>
      </c>
      <c r="K11" s="14">
        <v>0</v>
      </c>
      <c r="L11" s="14">
        <v>81290</v>
      </c>
      <c r="M11" s="14">
        <v>81290</v>
      </c>
      <c r="N11" s="14">
        <v>0</v>
      </c>
      <c r="O11" s="14">
        <v>81290</v>
      </c>
    </row>
    <row r="12" spans="1:15" ht="60.75" customHeight="1">
      <c r="A12" s="7" t="s">
        <v>43</v>
      </c>
      <c r="B12" s="16">
        <v>908</v>
      </c>
      <c r="C12" s="20" t="s">
        <v>41</v>
      </c>
      <c r="D12" s="18" t="s">
        <v>19</v>
      </c>
      <c r="E12" s="5">
        <v>7000083030</v>
      </c>
      <c r="F12" s="5">
        <v>870</v>
      </c>
      <c r="G12" s="14">
        <v>10000</v>
      </c>
      <c r="H12" s="14">
        <v>-10000</v>
      </c>
      <c r="I12" s="14">
        <v>0</v>
      </c>
      <c r="J12" s="14">
        <v>10000</v>
      </c>
      <c r="K12" s="14">
        <v>0</v>
      </c>
      <c r="L12" s="14">
        <v>10000</v>
      </c>
      <c r="M12" s="14">
        <v>10000</v>
      </c>
      <c r="N12" s="14">
        <v>0</v>
      </c>
      <c r="O12" s="14">
        <v>10000</v>
      </c>
    </row>
    <row r="13" spans="1:15" ht="60.75" customHeight="1">
      <c r="A13" s="9" t="s">
        <v>44</v>
      </c>
      <c r="B13" s="10">
        <v>908</v>
      </c>
      <c r="C13" s="21" t="s">
        <v>41</v>
      </c>
      <c r="D13" s="20" t="s">
        <v>21</v>
      </c>
      <c r="E13" s="8">
        <v>7000080100</v>
      </c>
      <c r="F13" s="5">
        <v>240</v>
      </c>
      <c r="G13" s="14">
        <v>10000</v>
      </c>
      <c r="H13" s="14">
        <v>-10000</v>
      </c>
      <c r="I13" s="14">
        <v>0</v>
      </c>
      <c r="J13" s="14">
        <v>13000</v>
      </c>
      <c r="K13" s="14">
        <v>0</v>
      </c>
      <c r="L13" s="14">
        <v>13000</v>
      </c>
      <c r="M13" s="14">
        <v>15000</v>
      </c>
      <c r="N13" s="14">
        <v>0</v>
      </c>
      <c r="O13" s="14">
        <v>15000</v>
      </c>
    </row>
    <row r="14" spans="1:15" ht="60.75" customHeight="1">
      <c r="A14" s="7" t="s">
        <v>45</v>
      </c>
      <c r="B14" s="10">
        <v>908</v>
      </c>
      <c r="C14" s="20" t="s">
        <v>41</v>
      </c>
      <c r="D14" s="20" t="s">
        <v>21</v>
      </c>
      <c r="E14" s="8">
        <v>7000082530</v>
      </c>
      <c r="F14" s="5">
        <v>240</v>
      </c>
      <c r="G14" s="14">
        <v>9000</v>
      </c>
      <c r="H14" s="14">
        <v>-5100</v>
      </c>
      <c r="I14" s="14">
        <v>3900</v>
      </c>
      <c r="J14" s="14">
        <v>10000</v>
      </c>
      <c r="K14" s="14">
        <v>0</v>
      </c>
      <c r="L14" s="14">
        <v>10000</v>
      </c>
      <c r="M14" s="14">
        <v>11000</v>
      </c>
      <c r="N14" s="14">
        <v>0</v>
      </c>
      <c r="O14" s="14">
        <v>11000</v>
      </c>
    </row>
    <row r="15" spans="1:15" ht="79.5" customHeight="1">
      <c r="A15" s="7" t="s">
        <v>55</v>
      </c>
      <c r="B15" s="10">
        <v>908</v>
      </c>
      <c r="C15" s="20" t="s">
        <v>49</v>
      </c>
      <c r="D15" s="20" t="s">
        <v>38</v>
      </c>
      <c r="E15" s="23">
        <v>10151180</v>
      </c>
      <c r="F15" s="5">
        <v>120</v>
      </c>
      <c r="G15" s="14">
        <v>83683</v>
      </c>
      <c r="H15" s="14">
        <v>1826.96</v>
      </c>
      <c r="I15" s="14">
        <v>85509.96</v>
      </c>
      <c r="J15" s="14">
        <v>83683</v>
      </c>
      <c r="K15" s="14">
        <v>0</v>
      </c>
      <c r="L15" s="14">
        <v>83683</v>
      </c>
      <c r="M15" s="14">
        <v>83683</v>
      </c>
      <c r="N15" s="14">
        <v>0</v>
      </c>
      <c r="O15" s="14">
        <v>83683</v>
      </c>
    </row>
    <row r="16" spans="1:15" ht="79.5" customHeight="1">
      <c r="A16" s="7" t="s">
        <v>56</v>
      </c>
      <c r="B16" s="10">
        <v>908</v>
      </c>
      <c r="C16" s="20" t="s">
        <v>49</v>
      </c>
      <c r="D16" s="20" t="s">
        <v>38</v>
      </c>
      <c r="E16" s="23">
        <v>10151180</v>
      </c>
      <c r="F16" s="5">
        <v>240</v>
      </c>
      <c r="G16" s="14">
        <v>5152.78</v>
      </c>
      <c r="H16" s="14">
        <v>272.54000000000002</v>
      </c>
      <c r="I16" s="14">
        <v>5425.32</v>
      </c>
      <c r="J16" s="14">
        <v>6041.39</v>
      </c>
      <c r="K16" s="14">
        <v>0</v>
      </c>
      <c r="L16" s="14">
        <v>6041.39</v>
      </c>
      <c r="M16" s="14">
        <v>9470.83</v>
      </c>
      <c r="N16" s="14">
        <v>0</v>
      </c>
      <c r="O16" s="14">
        <v>9470.83</v>
      </c>
    </row>
    <row r="17" spans="1:15" ht="31.5" customHeight="1">
      <c r="A17" s="7" t="s">
        <v>46</v>
      </c>
      <c r="B17" s="10">
        <v>908</v>
      </c>
      <c r="C17" s="20" t="s">
        <v>38</v>
      </c>
      <c r="D17" s="20" t="s">
        <v>18</v>
      </c>
      <c r="E17" s="8">
        <v>7000081140</v>
      </c>
      <c r="F17" s="5">
        <v>240</v>
      </c>
      <c r="G17" s="14">
        <v>15000</v>
      </c>
      <c r="H17" s="14">
        <v>-15000</v>
      </c>
      <c r="I17" s="14">
        <v>0</v>
      </c>
      <c r="J17" s="14">
        <v>10000</v>
      </c>
      <c r="K17" s="14">
        <v>0</v>
      </c>
      <c r="L17" s="14">
        <v>10000</v>
      </c>
      <c r="M17" s="14">
        <v>10000</v>
      </c>
      <c r="N17" s="14">
        <v>0</v>
      </c>
      <c r="O17" s="14">
        <v>10000</v>
      </c>
    </row>
    <row r="18" spans="1:15" ht="44.25" customHeight="1">
      <c r="A18" s="7" t="s">
        <v>47</v>
      </c>
      <c r="B18" s="10">
        <v>908</v>
      </c>
      <c r="C18" s="20" t="s">
        <v>35</v>
      </c>
      <c r="D18" s="20" t="s">
        <v>20</v>
      </c>
      <c r="E18" s="8">
        <v>7000080910</v>
      </c>
      <c r="F18" s="5">
        <v>240</v>
      </c>
      <c r="G18" s="14">
        <v>30000</v>
      </c>
      <c r="H18" s="14">
        <v>-30000</v>
      </c>
      <c r="I18" s="14">
        <v>0</v>
      </c>
      <c r="J18" s="14">
        <v>10000</v>
      </c>
      <c r="K18" s="14">
        <v>0</v>
      </c>
      <c r="L18" s="14">
        <v>10000</v>
      </c>
      <c r="M18" s="14">
        <v>10000</v>
      </c>
      <c r="N18" s="14">
        <v>0</v>
      </c>
      <c r="O18" s="14">
        <v>10000</v>
      </c>
    </row>
    <row r="19" spans="1:15" ht="69.75" customHeight="1">
      <c r="A19" s="7" t="s">
        <v>48</v>
      </c>
      <c r="B19" s="10">
        <v>908</v>
      </c>
      <c r="C19" s="20" t="s">
        <v>37</v>
      </c>
      <c r="D19" s="20" t="s">
        <v>49</v>
      </c>
      <c r="E19" s="8">
        <v>200081740</v>
      </c>
      <c r="F19" s="5">
        <v>810</v>
      </c>
      <c r="G19" s="14">
        <v>110000</v>
      </c>
      <c r="H19" s="14">
        <v>-31708.63</v>
      </c>
      <c r="I19" s="14">
        <v>78291.37</v>
      </c>
      <c r="J19" s="14">
        <v>70000</v>
      </c>
      <c r="K19" s="14">
        <v>0</v>
      </c>
      <c r="L19" s="14">
        <v>70000</v>
      </c>
      <c r="M19" s="14">
        <v>110000</v>
      </c>
      <c r="N19" s="14">
        <v>0</v>
      </c>
      <c r="O19" s="14">
        <v>110000</v>
      </c>
    </row>
    <row r="20" spans="1:15" ht="45" customHeight="1">
      <c r="A20" s="7" t="s">
        <v>50</v>
      </c>
      <c r="B20" s="10">
        <v>908</v>
      </c>
      <c r="C20" s="20" t="s">
        <v>37</v>
      </c>
      <c r="D20" s="20" t="s">
        <v>49</v>
      </c>
      <c r="E20" s="10">
        <v>7000081740</v>
      </c>
      <c r="F20" s="8">
        <v>240</v>
      </c>
      <c r="G20" s="14">
        <v>85000</v>
      </c>
      <c r="H20" s="14">
        <v>-38073.97</v>
      </c>
      <c r="I20" s="14">
        <v>46926.03</v>
      </c>
      <c r="J20" s="14">
        <v>85000</v>
      </c>
      <c r="K20" s="14">
        <v>0</v>
      </c>
      <c r="L20" s="14">
        <v>85000</v>
      </c>
      <c r="M20" s="14">
        <v>85000</v>
      </c>
      <c r="N20" s="14">
        <v>0</v>
      </c>
      <c r="O20" s="14">
        <v>85000</v>
      </c>
    </row>
    <row r="21" spans="1:15" ht="29.25" customHeight="1">
      <c r="A21" s="7" t="s">
        <v>51</v>
      </c>
      <c r="B21" s="10">
        <v>908</v>
      </c>
      <c r="C21" s="20" t="s">
        <v>37</v>
      </c>
      <c r="D21" s="20" t="s">
        <v>38</v>
      </c>
      <c r="E21" s="7" t="s">
        <v>52</v>
      </c>
      <c r="F21" s="8">
        <v>240</v>
      </c>
      <c r="G21" s="14">
        <v>124000</v>
      </c>
      <c r="H21" s="14">
        <v>-2136</v>
      </c>
      <c r="I21" s="14">
        <v>121864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</row>
    <row r="22" spans="1:15" ht="37.5" customHeight="1">
      <c r="A22" s="10" t="s">
        <v>36</v>
      </c>
      <c r="B22" s="22">
        <v>908</v>
      </c>
      <c r="C22" s="19" t="s">
        <v>37</v>
      </c>
      <c r="D22" s="19" t="s">
        <v>38</v>
      </c>
      <c r="E22" s="4">
        <v>7000081730</v>
      </c>
      <c r="F22" s="5">
        <v>240</v>
      </c>
      <c r="G22" s="6">
        <v>1861077.51</v>
      </c>
      <c r="H22" s="6">
        <v>-1688274.55</v>
      </c>
      <c r="I22" s="6">
        <v>172802.96</v>
      </c>
      <c r="J22" s="6">
        <v>823000</v>
      </c>
      <c r="K22" s="6">
        <v>0</v>
      </c>
      <c r="L22" s="6">
        <v>823000</v>
      </c>
      <c r="M22" s="6">
        <v>1147250</v>
      </c>
      <c r="N22" s="6">
        <v>0</v>
      </c>
      <c r="O22" s="6">
        <v>1147250</v>
      </c>
    </row>
    <row r="23" spans="1:15" ht="37.5" customHeight="1">
      <c r="A23" s="7" t="s">
        <v>53</v>
      </c>
      <c r="B23" s="8">
        <v>908</v>
      </c>
      <c r="C23" s="12" t="s">
        <v>37</v>
      </c>
      <c r="D23" s="12" t="s">
        <v>38</v>
      </c>
      <c r="E23" s="5">
        <v>7000081700</v>
      </c>
      <c r="F23" s="5">
        <v>240</v>
      </c>
      <c r="G23" s="6">
        <v>40000</v>
      </c>
      <c r="H23" s="6">
        <v>-33890</v>
      </c>
      <c r="I23" s="6">
        <v>6110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37.5" customHeight="1">
      <c r="A24" s="7" t="s">
        <v>39</v>
      </c>
      <c r="B24" s="10">
        <v>908</v>
      </c>
      <c r="C24" s="11" t="s">
        <v>37</v>
      </c>
      <c r="D24" s="12" t="s">
        <v>38</v>
      </c>
      <c r="E24" s="5">
        <v>7000081690</v>
      </c>
      <c r="F24" s="5">
        <v>240</v>
      </c>
      <c r="G24" s="6">
        <v>665000</v>
      </c>
      <c r="H24" s="6">
        <v>-239321.37</v>
      </c>
      <c r="I24" s="6">
        <v>425678.63</v>
      </c>
      <c r="J24" s="6">
        <v>380000</v>
      </c>
      <c r="K24" s="6">
        <v>0</v>
      </c>
      <c r="L24" s="6">
        <v>380000</v>
      </c>
      <c r="M24" s="6">
        <v>380000</v>
      </c>
      <c r="N24" s="6">
        <v>0</v>
      </c>
      <c r="O24" s="6">
        <v>380000</v>
      </c>
    </row>
    <row r="25" spans="1:15" ht="37.5" customHeight="1">
      <c r="A25" s="9" t="s">
        <v>54</v>
      </c>
      <c r="B25" s="10">
        <v>908</v>
      </c>
      <c r="C25" s="11" t="s">
        <v>18</v>
      </c>
      <c r="D25" s="12" t="s">
        <v>41</v>
      </c>
      <c r="E25" s="5">
        <v>7000081730</v>
      </c>
      <c r="F25" s="5">
        <v>320</v>
      </c>
      <c r="G25" s="6">
        <v>75450</v>
      </c>
      <c r="H25" s="6">
        <v>-13.08</v>
      </c>
      <c r="I25" s="6">
        <v>75436.92</v>
      </c>
      <c r="J25" s="6">
        <v>75450</v>
      </c>
      <c r="K25" s="6">
        <v>0</v>
      </c>
      <c r="L25" s="6">
        <v>75450</v>
      </c>
      <c r="M25" s="6">
        <v>75450</v>
      </c>
      <c r="N25" s="6">
        <v>0</v>
      </c>
      <c r="O25" s="6">
        <v>75450</v>
      </c>
    </row>
    <row r="26" spans="1:15" ht="32.25" customHeight="1">
      <c r="A26" s="26" t="s">
        <v>24</v>
      </c>
      <c r="B26" s="27"/>
      <c r="C26" s="27"/>
      <c r="D26" s="27"/>
      <c r="E26" s="27"/>
      <c r="F26" s="28"/>
      <c r="G26" s="15"/>
      <c r="H26" s="15">
        <f>H8+H9+H10+H11+H12+H13+H14+H15+H16+H17+H18+H19+H20+H21+H22+H23+H24+H25</f>
        <v>-2276528.4400000004</v>
      </c>
      <c r="I26" s="15"/>
      <c r="J26" s="15"/>
      <c r="K26" s="15">
        <v>0</v>
      </c>
      <c r="L26" s="15"/>
      <c r="M26" s="15"/>
      <c r="N26" s="15">
        <v>0</v>
      </c>
      <c r="O26" s="15"/>
    </row>
  </sheetData>
  <mergeCells count="4">
    <mergeCell ref="A4:O4"/>
    <mergeCell ref="A5:O5"/>
    <mergeCell ref="A26:F26"/>
    <mergeCell ref="A3:O3"/>
  </mergeCells>
  <phoneticPr fontId="5" type="noConversion"/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2020-01-27T11:12:23Z</cp:lastPrinted>
  <dcterms:created xsi:type="dcterms:W3CDTF">2006-09-16T00:00:00Z</dcterms:created>
  <dcterms:modified xsi:type="dcterms:W3CDTF">2022-01-11T13:34:14Z</dcterms:modified>
</cp:coreProperties>
</file>